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<sst xmlns="http://schemas.openxmlformats.org/spreadsheetml/2006/main" count="107" uniqueCount="107">
  <si>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</si>
  <si>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</si>
  <si>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城乡社区管理工作_垃圾分类_垃圾分类</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</si>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</sst>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0.000000_ "/>
    <numFmt numFmtId="177" formatCode="0.0000_ "/>
    <numFmt numFmtId="178"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rgb="FFF2F2F2"/>
        <bgColor indexed="64"/>
      </patternFill>
    </fill>
    <fill>
      <patternFill patternType="solid">
        <fgColor theme="8"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8" borderId="0" applyNumberFormat="0" applyBorder="0" applyAlignment="0" applyProtection="0">
      <alignment vertical="center"/>
    </xf>
    <xf numFmtId="0" fontId="18" fillId="13"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7" fillId="1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7" fillId="18" borderId="0" applyNumberFormat="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12" applyNumberFormat="0" applyFill="0" applyAlignment="0" applyProtection="0">
      <alignment vertical="center"/>
    </xf>
    <xf numFmtId="0" fontId="26" fillId="0" borderId="12" applyNumberFormat="0" applyFill="0" applyAlignment="0" applyProtection="0">
      <alignment vertical="center"/>
    </xf>
    <xf numFmtId="0" fontId="17" fillId="22" borderId="0" applyNumberFormat="0" applyBorder="0" applyAlignment="0" applyProtection="0">
      <alignment vertical="center"/>
    </xf>
    <xf numFmtId="0" fontId="24" fillId="0" borderId="14" applyNumberFormat="0" applyFill="0" applyAlignment="0" applyProtection="0">
      <alignment vertical="center"/>
    </xf>
    <xf numFmtId="0" fontId="17" fillId="12" borderId="0" applyNumberFormat="0" applyBorder="0" applyAlignment="0" applyProtection="0">
      <alignment vertical="center"/>
    </xf>
    <xf numFmtId="0" fontId="28" fillId="27" borderId="15" applyNumberFormat="0" applyAlignment="0" applyProtection="0">
      <alignment vertical="center"/>
    </xf>
    <xf numFmtId="0" fontId="29" fillId="27" borderId="10" applyNumberFormat="0" applyAlignment="0" applyProtection="0">
      <alignment vertical="center"/>
    </xf>
    <xf numFmtId="0" fontId="15" fillId="10" borderId="9" applyNumberFormat="0" applyAlignment="0" applyProtection="0">
      <alignment vertical="center"/>
    </xf>
    <xf numFmtId="0" fontId="13" fillId="25" borderId="0" applyNumberFormat="0" applyBorder="0" applyAlignment="0" applyProtection="0">
      <alignment vertical="center"/>
    </xf>
    <xf numFmtId="0" fontId="17" fillId="29" borderId="0" applyNumberFormat="0" applyBorder="0" applyAlignment="0" applyProtection="0">
      <alignment vertical="center"/>
    </xf>
    <xf numFmtId="0" fontId="19" fillId="0" borderId="11" applyNumberFormat="0" applyFill="0" applyAlignment="0" applyProtection="0">
      <alignment vertical="center"/>
    </xf>
    <xf numFmtId="0" fontId="25" fillId="0" borderId="13" applyNumberFormat="0" applyFill="0" applyAlignment="0" applyProtection="0">
      <alignment vertical="center"/>
    </xf>
    <xf numFmtId="0" fontId="27" fillId="24" borderId="0" applyNumberFormat="0" applyBorder="0" applyAlignment="0" applyProtection="0">
      <alignment vertical="center"/>
    </xf>
    <xf numFmtId="0" fontId="23" fillId="17" borderId="0" applyNumberFormat="0" applyBorder="0" applyAlignment="0" applyProtection="0">
      <alignment vertical="center"/>
    </xf>
    <xf numFmtId="0" fontId="13" fillId="28" borderId="0" applyNumberFormat="0" applyBorder="0" applyAlignment="0" applyProtection="0">
      <alignment vertical="center"/>
    </xf>
    <xf numFmtId="0" fontId="17" fillId="31" borderId="0" applyNumberFormat="0" applyBorder="0" applyAlignment="0" applyProtection="0">
      <alignment vertical="center"/>
    </xf>
    <xf numFmtId="0" fontId="13" fillId="7" borderId="0" applyNumberFormat="0" applyBorder="0" applyAlignment="0" applyProtection="0">
      <alignment vertical="center"/>
    </xf>
    <xf numFmtId="0" fontId="13" fillId="32" borderId="0" applyNumberFormat="0" applyBorder="0" applyAlignment="0" applyProtection="0">
      <alignment vertical="center"/>
    </xf>
    <xf numFmtId="0" fontId="13" fillId="33" borderId="0" applyNumberFormat="0" applyBorder="0" applyAlignment="0" applyProtection="0">
      <alignment vertical="center"/>
    </xf>
    <xf numFmtId="0" fontId="13" fillId="5" borderId="0" applyNumberFormat="0" applyBorder="0" applyAlignment="0" applyProtection="0">
      <alignment vertical="center"/>
    </xf>
    <xf numFmtId="0" fontId="17" fillId="30" borderId="0" applyNumberFormat="0" applyBorder="0" applyAlignment="0" applyProtection="0">
      <alignment vertical="center"/>
    </xf>
    <xf numFmtId="0" fontId="17" fillId="21" borderId="0" applyNumberFormat="0" applyBorder="0" applyAlignment="0" applyProtection="0">
      <alignment vertical="center"/>
    </xf>
    <xf numFmtId="0" fontId="13" fillId="23" borderId="0" applyNumberFormat="0" applyBorder="0" applyAlignment="0" applyProtection="0">
      <alignment vertical="center"/>
    </xf>
    <xf numFmtId="0" fontId="13" fillId="19" borderId="0" applyNumberFormat="0" applyBorder="0" applyAlignment="0" applyProtection="0">
      <alignment vertical="center"/>
    </xf>
    <xf numFmtId="0" fontId="17" fillId="26" borderId="0" applyNumberFormat="0" applyBorder="0" applyAlignment="0" applyProtection="0">
      <alignment vertical="center"/>
    </xf>
    <xf numFmtId="0" fontId="13" fillId="9" borderId="0" applyNumberFormat="0" applyBorder="0" applyAlignment="0" applyProtection="0">
      <alignment vertical="center"/>
    </xf>
    <xf numFmtId="0" fontId="17" fillId="14" borderId="0" applyNumberFormat="0" applyBorder="0" applyAlignment="0" applyProtection="0">
      <alignment vertical="center"/>
    </xf>
    <xf numFmtId="0" fontId="17" fillId="20" borderId="0" applyNumberFormat="0" applyBorder="0" applyAlignment="0" applyProtection="0">
      <alignment vertical="center"/>
    </xf>
    <xf numFmtId="0" fontId="13" fillId="4" borderId="0" applyNumberFormat="0" applyBorder="0" applyAlignment="0" applyProtection="0">
      <alignment vertical="center"/>
    </xf>
    <xf numFmtId="0" fontId="17" fillId="16" borderId="0" applyNumberFormat="0" applyBorder="0" applyAlignment="0" applyProtection="0">
      <alignment vertical="center"/>
    </xf>
  </cellStyleXfs>
  <cellXfs count="3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0" fillId="0" borderId="1" xfId="0" applyFont="1" applyBorder="1" applyAlignment="1">
      <alignment horizontal="center" vertical="center"/>
    </xf>
    <xf numFmtId="0" fontId="2" fillId="0" borderId="1" xfId="0" applyFont="1" applyBorder="1" applyAlignment="1">
      <alignment horizontal="left" vertical="center" wrapText="1"/>
    </xf>
    <xf numFmtId="178"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591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545.88</v>
      </c>
      <c r="D6" s="17"/>
      <c r="E6" s="18">
        <v>433.085716</v>
      </c>
      <c r="F6" s="19">
        <v>423.2322</v>
      </c>
      <c r="G6" s="19"/>
      <c r="H6" s="20">
        <f>F6/E6</f>
        <v>0.977248115936477</v>
      </c>
    </row>
    <row r="7" ht="32" customHeight="1" spans="1:8">
      <c r="A7" s="11"/>
      <c r="B7" s="16" t="s">
        <v>19</v>
      </c>
      <c r="C7" s="17">
        <v>545.88</v>
      </c>
      <c r="D7" s="17"/>
      <c r="E7" s="18">
        <v>433.085716</v>
      </c>
      <c r="F7" s="19">
        <v>423.2322</v>
      </c>
      <c r="G7" s="19"/>
      <c r="H7" s="20">
        <f>F7/E7</f>
        <v>0.977248115936477</v>
      </c>
    </row>
    <row r="8" ht="32" customHeight="1" spans="1:8">
      <c r="A8" s="11"/>
      <c r="B8" s="16" t="s">
        <v>20</v>
      </c>
      <c r="C8" s="21"/>
      <c r="D8" s="21"/>
      <c r="E8" s="21"/>
      <c r="F8" s="22"/>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9">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30" t="s">
        <v>50</v>
      </c>
      <c r="F15" s="26">
        <v>2</v>
      </c>
      <c r="G15" s="27" t="s">
        <v>51</v>
      </c>
      <c r="H15" s="28">
        <v>2</v>
      </c>
    </row>
    <row r="16" ht="99" customHeight="1" spans="1:8">
      <c r="A16" s="25"/>
      <c r="B16" s="26"/>
      <c r="C16" s="25"/>
      <c r="D16" s="26" t="s">
        <v>52</v>
      </c>
      <c r="E16" s="30" t="s">
        <v>53</v>
      </c>
      <c r="F16" s="26">
        <v>2</v>
      </c>
      <c r="G16" s="27" t="s">
        <v>54</v>
      </c>
      <c r="H16" s="28">
        <v>2</v>
      </c>
    </row>
    <row r="17" ht="43" customHeight="1" spans="1:8">
      <c r="A17" s="25"/>
      <c r="B17" s="26"/>
      <c r="C17" s="26" t="s">
        <v>55</v>
      </c>
      <c r="D17" s="26" t="s">
        <v>56</v>
      </c>
      <c r="E17" s="27" t="s">
        <v>57</v>
      </c>
      <c r="F17" s="26">
        <v>2</v>
      </c>
      <c r="G17" s="27" t="s">
        <v>58</v>
      </c>
      <c r="H17" s="31">
        <f>H6*2</f>
        <v>1.95449623187295</v>
      </c>
    </row>
    <row r="18" ht="43" customHeight="1" spans="1:8">
      <c r="A18" s="25"/>
      <c r="B18" s="26"/>
      <c r="C18" s="26"/>
      <c r="D18" s="26" t="s">
        <v>59</v>
      </c>
      <c r="E18" s="27" t="s">
        <v>60</v>
      </c>
      <c r="F18" s="26">
        <v>2</v>
      </c>
      <c r="G18" s="27" t="s">
        <v>61</v>
      </c>
      <c r="H18" s="28">
        <v>2</v>
      </c>
    </row>
    <row r="19" ht="79"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9">
        <v>3</v>
      </c>
    </row>
    <row r="23" ht="89" customHeight="1" spans="1:8">
      <c r="A23" s="25"/>
      <c r="B23" s="26"/>
      <c r="C23" s="26" t="s">
        <v>75</v>
      </c>
      <c r="D23" s="26" t="s">
        <v>76</v>
      </c>
      <c r="E23" s="30" t="s">
        <v>77</v>
      </c>
      <c r="F23" s="26">
        <v>3</v>
      </c>
      <c r="G23" s="30" t="s">
        <v>78</v>
      </c>
      <c r="H23" s="28">
        <v>3</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35</v>
      </c>
    </row>
    <row r="28" ht="126" customHeight="1" spans="1:8">
      <c r="A28" s="25"/>
      <c r="B28" s="26"/>
      <c r="C28" s="25" t="s">
        <v>93</v>
      </c>
      <c r="D28" s="25" t="s">
        <v>94</v>
      </c>
      <c r="E28" s="27" t="s">
        <v>95</v>
      </c>
      <c r="F28" s="32">
        <v>14</v>
      </c>
      <c r="G28" s="27" t="s">
        <v>96</v>
      </c>
      <c r="H28" s="29">
        <v>11</v>
      </c>
    </row>
    <row r="29" ht="82" customHeight="1" spans="1:8">
      <c r="A29" s="25"/>
      <c r="B29" s="26"/>
      <c r="C29" s="25" t="s">
        <v>97</v>
      </c>
      <c r="D29" s="25" t="s">
        <v>98</v>
      </c>
      <c r="E29" s="27" t="s">
        <v>99</v>
      </c>
      <c r="F29" s="26">
        <v>3</v>
      </c>
      <c r="G29" s="27" t="s">
        <v>100</v>
      </c>
      <c r="H29" s="28">
        <v>3</v>
      </c>
    </row>
    <row r="30" ht="90" customHeight="1" spans="1:8">
      <c r="A30" s="25"/>
      <c r="B30" s="26"/>
      <c r="C30" s="25" t="s">
        <v>101</v>
      </c>
      <c r="D30" s="25" t="s">
        <v>102</v>
      </c>
      <c r="E30" s="27" t="s">
        <v>103</v>
      </c>
      <c r="F30" s="26">
        <v>8</v>
      </c>
      <c r="G30" s="27" t="s">
        <v>104</v>
      </c>
      <c r="H30" s="28">
        <v>8</v>
      </c>
    </row>
    <row r="31" ht="27" customHeight="1" spans="1:8">
      <c r="A31" s="25" t="s">
        <v>105</v>
      </c>
      <c r="B31" s="26">
        <v>100</v>
      </c>
      <c r="C31" s="26"/>
      <c r="D31" s="26"/>
      <c r="E31" s="26"/>
      <c r="F31" s="26">
        <f>SUM(F10:F30)</f>
        <v>100</v>
      </c>
      <c r="G31" s="30"/>
      <c r="H31" s="31">
        <f>SUM(H10:H30)</f>
        <v>96.954496231873</v>
      </c>
    </row>
    <row r="32" ht="40" customHeight="1" spans="1:8">
      <c r="A32" s="33" t="s">
        <v>106</v>
      </c>
      <c r="B32" s="34"/>
      <c r="C32" s="34"/>
      <c r="D32" s="34"/>
      <c r="E32" s="34"/>
      <c r="F32" s="34"/>
      <c r="G32" s="34"/>
      <c r="H32" s="3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